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_PROJECTEN\2024\24243_POV_Actualisatie groenbestek wegen\04 Bestek &amp; aanbesteding\01 Bestek\Bijlagen\"/>
    </mc:Choice>
  </mc:AlternateContent>
  <xr:revisionPtr revIDLastSave="0" documentId="13_ncr:1_{8254FDF8-00F2-468F-A5F1-355650261156}" xr6:coauthVersionLast="47" xr6:coauthVersionMax="47" xr10:uidLastSave="{00000000-0000-0000-0000-000000000000}"/>
  <workbookProtection workbookAlgorithmName="SHA-512" workbookHashValue="srAarbpnuA+p/DLGf7rqixVdqqVhCoSxb6iB0agvZvCDRBMfBkm3pPpk9xWsOm43A2gxyF6dJUU51xBwB19V5Q==" workbookSaltValue="+y2YHoZ8eXUFBHrpHm1r0w==" workbookSpinCount="100000" lockStructure="1"/>
  <bookViews>
    <workbookView xWindow="-28920" yWindow="-120" windowWidth="29040" windowHeight="15720" xr2:uid="{96EA181D-E857-4211-8191-B488BCB47269}"/>
  </bookViews>
  <sheets>
    <sheet name="Blad1" sheetId="1" r:id="rId1"/>
  </sheets>
  <definedNames>
    <definedName name="_xlnm.Print_Area" localSheetId="0">Blad1!$B$2:$P$46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K22" i="1"/>
  <c r="K36" i="1" s="1"/>
  <c r="M22" i="1"/>
  <c r="M38" i="1" s="1"/>
  <c r="O22" i="1"/>
  <c r="O40" i="1" s="1"/>
  <c r="N41" i="1"/>
  <c r="L41" i="1"/>
  <c r="J41" i="1"/>
  <c r="I31" i="1" l="1"/>
  <c r="I37" i="1"/>
  <c r="I38" i="1"/>
  <c r="K37" i="1"/>
  <c r="K39" i="1"/>
  <c r="K27" i="1"/>
  <c r="K30" i="1"/>
  <c r="K32" i="1"/>
  <c r="O28" i="1"/>
  <c r="K40" i="1"/>
  <c r="I39" i="1"/>
  <c r="M34" i="1"/>
  <c r="I30" i="1"/>
  <c r="K33" i="1"/>
  <c r="O35" i="1"/>
  <c r="M32" i="1"/>
  <c r="M39" i="1"/>
  <c r="M27" i="1"/>
  <c r="I36" i="1"/>
  <c r="K31" i="1"/>
  <c r="K38" i="1"/>
  <c r="M33" i="1"/>
  <c r="M40" i="1"/>
  <c r="O34" i="1"/>
  <c r="O36" i="1"/>
  <c r="M28" i="1"/>
  <c r="O30" i="1"/>
  <c r="O37" i="1"/>
  <c r="I33" i="1"/>
  <c r="K28" i="1"/>
  <c r="M30" i="1"/>
  <c r="M37" i="1"/>
  <c r="O32" i="1"/>
  <c r="O39" i="1"/>
  <c r="O29" i="1"/>
  <c r="M35" i="1"/>
  <c r="I32" i="1"/>
  <c r="I40" i="1"/>
  <c r="K34" i="1"/>
  <c r="M29" i="1"/>
  <c r="M36" i="1"/>
  <c r="O31" i="1"/>
  <c r="O38" i="1"/>
  <c r="O27" i="1"/>
  <c r="M31" i="1"/>
  <c r="O33" i="1"/>
  <c r="I27" i="1"/>
  <c r="H41" i="1"/>
  <c r="O41" i="1" l="1"/>
  <c r="M41" i="1"/>
  <c r="K41" i="1"/>
  <c r="I41" i="1"/>
  <c r="N8" i="1" l="1"/>
  <c r="N10" i="1" s="1"/>
</calcChain>
</file>

<file path=xl/sharedStrings.xml><?xml version="1.0" encoding="utf-8"?>
<sst xmlns="http://schemas.openxmlformats.org/spreadsheetml/2006/main" count="76" uniqueCount="49">
  <si>
    <t>% inzet</t>
  </si>
  <si>
    <t xml:space="preserve"> Stage 5</t>
  </si>
  <si>
    <t xml:space="preserve"> Totalen</t>
  </si>
  <si>
    <t>Score</t>
  </si>
  <si>
    <t>Uren inzet</t>
  </si>
  <si>
    <t>Weging</t>
  </si>
  <si>
    <t xml:space="preserve"> Energiedrager</t>
  </si>
  <si>
    <t xml:space="preserve"> HVO100</t>
  </si>
  <si>
    <t xml:space="preserve"> Stroom en/of waterstof</t>
  </si>
  <si>
    <t xml:space="preserve"> Fossiele of biobased brandstof of
 gas: diesel, HVO met bijmenging,
 BTL, GTL, overig
 Waterstofinjectie</t>
  </si>
  <si>
    <t xml:space="preserve"> Grijs, mix, overig</t>
  </si>
  <si>
    <t>:</t>
  </si>
  <si>
    <t>Bedrijfsnaam</t>
  </si>
  <si>
    <t>Naam en handtekening rechtsgeldig vertegenwoordiger</t>
  </si>
  <si>
    <t>Datum en vestigingsplaats</t>
  </si>
  <si>
    <t>Invulinstructie</t>
  </si>
  <si>
    <t xml:space="preserve"> Groen, emissieloos **</t>
  </si>
  <si>
    <t>Wanneer u alle relevante groene velden correct heeft ingevuld dient in de rode velden (totalen) automatisch 100% te staan en verschijnt het bedrag van uw fictieve toeslag in het het grijze blok rechtsboven.</t>
  </si>
  <si>
    <t xml:space="preserve"> (a)</t>
  </si>
  <si>
    <t xml:space="preserve"> (b)</t>
  </si>
  <si>
    <t xml:space="preserve"> (c)</t>
  </si>
  <si>
    <t>Niet van toepassing</t>
  </si>
  <si>
    <t xml:space="preserve"> Emissieklasse *</t>
  </si>
  <si>
    <t>Waarde</t>
  </si>
  <si>
    <t xml:space="preserve"> Stage 3b, Tier 4 interim</t>
  </si>
  <si>
    <t xml:space="preserve"> Stage 4, Tier 4 final</t>
  </si>
  <si>
    <t>Maximale puntenscore die kan worden behaald :</t>
  </si>
  <si>
    <t>Behaalde puntenscore :</t>
  </si>
  <si>
    <t>Maximale geldbonus die kan worden verkregen :</t>
  </si>
  <si>
    <r>
      <t xml:space="preserve">Geldbonus op basis van de ingevoerde gegevens :
</t>
    </r>
    <r>
      <rPr>
        <i/>
        <sz val="10"/>
        <color theme="1"/>
        <rFont val="Arial"/>
        <family val="2"/>
      </rPr>
      <t>Formule: (c / a) x b</t>
    </r>
  </si>
  <si>
    <t>Tabel 1. Totaal aantal draaiuren per vermogensklasse</t>
  </si>
  <si>
    <t>Tabel 2. Procentueel aandeel van het totaal aantal draaiuren per vermogensklasse, energiedrager en emissieklasse</t>
  </si>
  <si>
    <t>Tabel 1. Het aantal draaiuren binnen de scope van de bonusregeling, getotaliseerd per vermogensklasse.</t>
  </si>
  <si>
    <t>Tabel 2. Het procentueel aandeel van het totaal aantal draaiuren per vermogensklasse, energiedrager en emissieklasse.</t>
  </si>
  <si>
    <t>Middelgroot: 56 tot 130 kW</t>
  </si>
  <si>
    <t>Groot: vanaf 130 kW</t>
  </si>
  <si>
    <t xml:space="preserve"> Geen, Stage 3a, Tier 3 of CCR2</t>
  </si>
  <si>
    <t>U mag in dit rekenblad alleen de groene velden invullen en in het grijze blok linksboven uw bedrijfsnaam, datum, vestigingsplaats en ondertekening voor volledigheid en waarheid.</t>
  </si>
  <si>
    <t>* De minimaal vereiste emissieklasse dient in acht te worden genomen.</t>
  </si>
  <si>
    <r>
      <t>** Met emissieloos wordt bedoeld: uitsluitend en aantoonbaar geproduceerd met hernieuwbare energiebronnen zodat de uitstoot van stikstof en CO</t>
    </r>
    <r>
      <rPr>
        <i/>
        <vertAlign val="subscript"/>
        <sz val="10"/>
        <color theme="1"/>
        <rFont val="Arial"/>
        <family val="2"/>
      </rPr>
      <t>2</t>
    </r>
    <r>
      <rPr>
        <i/>
        <sz val="10"/>
        <color theme="1"/>
        <rFont val="Arial"/>
        <family val="2"/>
      </rPr>
      <t xml:space="preserve"> well-to-wheel nihil zijn.</t>
    </r>
  </si>
  <si>
    <t xml:space="preserve"> Aldus volledig en naar waarheid ingevuld,</t>
  </si>
  <si>
    <r>
      <t xml:space="preserve">Het model "Rekenblad t.b.v. de bonusregeling voor emissiereducerend werken" is ontwikkeld door Royal HaskoningDHV, in opdracht van Provincie Overijssel.   </t>
    </r>
    <r>
      <rPr>
        <sz val="8.5"/>
        <color theme="1"/>
        <rFont val="Calibri"/>
        <family val="2"/>
      </rPr>
      <t>©</t>
    </r>
    <r>
      <rPr>
        <sz val="8.5"/>
        <color theme="1"/>
        <rFont val="Arial"/>
        <family val="2"/>
      </rPr>
      <t xml:space="preserve"> 2023, HaskoningDHV Nederland B.V.   Info: peter.gosselink@rhdhv.com</t>
    </r>
  </si>
  <si>
    <t>Klein: 19 tot 37 kW</t>
  </si>
  <si>
    <t>Klein: 37 tot 56 kW</t>
  </si>
  <si>
    <t xml:space="preserve">                                                                Totaal aantal draaiuren invullen
         Let op: alleen de draaiuren binnen de scope van de bonusregeling                            </t>
  </si>
  <si>
    <t xml:space="preserve"> Vrachtvervoer op land, Euro 5</t>
  </si>
  <si>
    <t xml:space="preserve"> Vrachtvervoer op land, Euro 6</t>
  </si>
  <si>
    <t xml:space="preserve"> Model "Rekenblad t.b.v. de bonusregeling voor emissiereducerend werken", versie 7.0, versiedatum 13 juli 2023, behorend bij het project:</t>
  </si>
  <si>
    <t>RAW-raamcontract Wk2024-14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</si>
</sst>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1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6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sz val="8.5"/>
      <color theme="1"/>
      <name val="Arial"/>
      <family val="2"/>
    </font>
    <font>
      <i/>
      <sz val="10"/>
      <color rgb="FFC3340D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8.5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4785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3" fontId="0" fillId="8" borderId="12" xfId="0" applyNumberFormat="1" applyFill="1" applyBorder="1" applyAlignment="1" applyProtection="1">
      <alignment horizontal="center" vertical="center"/>
      <protection locked="0"/>
    </xf>
    <xf numFmtId="9" fontId="0" fillId="8" borderId="1" xfId="0" applyNumberFormat="1" applyFill="1" applyBorder="1" applyAlignment="1" applyProtection="1">
      <alignment horizontal="center" vertical="center"/>
      <protection locked="0"/>
    </xf>
    <xf numFmtId="9" fontId="0" fillId="8" borderId="9" xfId="0" applyNumberFormat="1" applyFill="1" applyBorder="1" applyAlignment="1" applyProtection="1">
      <alignment horizontal="center" vertical="center"/>
      <protection locked="0"/>
    </xf>
    <xf numFmtId="9" fontId="0" fillId="8" borderId="13" xfId="0" applyNumberFormat="1" applyFill="1" applyBorder="1" applyAlignment="1" applyProtection="1">
      <alignment horizontal="center" vertical="center"/>
      <protection locked="0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0" fillId="9" borderId="0" xfId="0" applyFill="1">
      <alignment vertical="center"/>
    </xf>
    <xf numFmtId="0" fontId="4" fillId="3" borderId="0" xfId="0" applyFont="1" applyFill="1">
      <alignment vertical="center"/>
    </xf>
    <xf numFmtId="0" fontId="4" fillId="9" borderId="0" xfId="0" applyFont="1" applyFill="1">
      <alignment vertical="center"/>
    </xf>
    <xf numFmtId="0" fontId="0" fillId="3" borderId="0" xfId="0" applyFill="1" applyAlignment="1"/>
    <xf numFmtId="0" fontId="1" fillId="3" borderId="0" xfId="0" applyFont="1" applyFill="1" applyAlignment="1"/>
    <xf numFmtId="0" fontId="0" fillId="3" borderId="0" xfId="0" applyFill="1" applyAlignment="1">
      <alignment horizontal="center"/>
    </xf>
    <xf numFmtId="0" fontId="0" fillId="9" borderId="0" xfId="0" applyFill="1" applyAlignment="1"/>
    <xf numFmtId="0" fontId="0" fillId="6" borderId="0" xfId="0" applyFill="1">
      <alignment vertical="center"/>
    </xf>
    <xf numFmtId="3" fontId="0" fillId="6" borderId="0" xfId="0" applyNumberFormat="1" applyFill="1" applyAlignment="1">
      <alignment horizontal="right" vertical="center"/>
    </xf>
    <xf numFmtId="3" fontId="6" fillId="6" borderId="0" xfId="0" applyNumberFormat="1" applyFont="1" applyFill="1" applyAlignment="1">
      <alignment horizontal="left" vertical="center"/>
    </xf>
    <xf numFmtId="164" fontId="6" fillId="6" borderId="0" xfId="0" applyNumberFormat="1" applyFont="1" applyFill="1" applyAlignment="1">
      <alignment horizontal="left" vertical="center"/>
    </xf>
    <xf numFmtId="0" fontId="6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7" fillId="3" borderId="0" xfId="0" applyFont="1" applyFill="1">
      <alignment vertical="center"/>
    </xf>
    <xf numFmtId="0" fontId="6" fillId="3" borderId="0" xfId="0" applyFont="1" applyFill="1" applyAlignment="1">
      <alignment horizontal="center" vertical="center"/>
    </xf>
    <xf numFmtId="0" fontId="6" fillId="9" borderId="0" xfId="0" applyFont="1" applyFill="1">
      <alignment vertical="center"/>
    </xf>
    <xf numFmtId="0" fontId="1" fillId="3" borderId="0" xfId="0" applyFont="1" applyFill="1">
      <alignment vertical="center"/>
    </xf>
    <xf numFmtId="0" fontId="2" fillId="0" borderId="0" xfId="0" applyFont="1">
      <alignment vertical="center"/>
    </xf>
    <xf numFmtId="0" fontId="1" fillId="9" borderId="0" xfId="0" applyFont="1" applyFill="1">
      <alignment vertical="center"/>
    </xf>
    <xf numFmtId="0" fontId="0" fillId="3" borderId="0" xfId="0" applyFill="1" applyAlignment="1">
      <alignment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3" fontId="0" fillId="3" borderId="11" xfId="0" applyNumberForma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3" fontId="0" fillId="3" borderId="14" xfId="0" applyNumberFormat="1" applyFill="1" applyBorder="1" applyAlignment="1">
      <alignment horizontal="center" vertical="center"/>
    </xf>
    <xf numFmtId="9" fontId="3" fillId="7" borderId="12" xfId="0" applyNumberFormat="1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6" fillId="9" borderId="0" xfId="0" applyFont="1" applyFill="1" applyAlignment="1"/>
    <xf numFmtId="0" fontId="6" fillId="3" borderId="0" xfId="0" applyFont="1" applyFill="1" applyAlignment="1"/>
    <xf numFmtId="0" fontId="6" fillId="3" borderId="0" xfId="0" applyFont="1" applyFill="1" applyAlignment="1">
      <alignment horizontal="center"/>
    </xf>
    <xf numFmtId="0" fontId="0" fillId="9" borderId="0" xfId="0" applyFill="1" applyAlignment="1">
      <alignment horizontal="center" vertical="center"/>
    </xf>
    <xf numFmtId="0" fontId="0" fillId="5" borderId="14" xfId="0" applyFill="1" applyBorder="1" applyAlignment="1">
      <alignment horizontal="center" vertical="center" wrapText="1"/>
    </xf>
    <xf numFmtId="0" fontId="12" fillId="3" borderId="0" xfId="0" applyFont="1" applyFill="1">
      <alignment vertical="center"/>
    </xf>
    <xf numFmtId="4" fontId="0" fillId="3" borderId="22" xfId="0" applyNumberFormat="1" applyFill="1" applyBorder="1" applyAlignment="1">
      <alignment horizontal="center" vertical="center"/>
    </xf>
    <xf numFmtId="4" fontId="0" fillId="3" borderId="5" xfId="0" applyNumberFormat="1" applyFill="1" applyBorder="1" applyAlignment="1">
      <alignment horizontal="center" vertical="center"/>
    </xf>
    <xf numFmtId="0" fontId="10" fillId="3" borderId="0" xfId="0" applyFont="1" applyFill="1">
      <alignment vertical="center"/>
    </xf>
    <xf numFmtId="164" fontId="0" fillId="6" borderId="0" xfId="0" applyNumberFormat="1" applyFill="1" applyAlignment="1" applyProtection="1">
      <alignment horizontal="right" vertical="center"/>
      <protection locked="0"/>
    </xf>
    <xf numFmtId="0" fontId="13" fillId="3" borderId="0" xfId="0" applyFont="1" applyFill="1" applyAlignment="1">
      <alignment vertical="top"/>
    </xf>
    <xf numFmtId="0" fontId="0" fillId="6" borderId="0" xfId="0" applyFill="1" applyAlignment="1">
      <alignment horizontal="right"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left" vertical="center"/>
    </xf>
    <xf numFmtId="0" fontId="0" fillId="2" borderId="35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6" fillId="3" borderId="0" xfId="0" applyFont="1" applyFill="1" applyAlignment="1">
      <alignment horizontal="left"/>
    </xf>
    <xf numFmtId="0" fontId="0" fillId="6" borderId="0" xfId="0" applyFill="1" applyAlignment="1">
      <alignment horizontal="right" vertical="center" wrapText="1"/>
    </xf>
    <xf numFmtId="0" fontId="6" fillId="3" borderId="0" xfId="0" applyFont="1" applyFill="1" applyAlignment="1">
      <alignment horizontal="left" wrapText="1"/>
    </xf>
    <xf numFmtId="164" fontId="5" fillId="6" borderId="0" xfId="0" applyNumberFormat="1" applyFont="1" applyFill="1" applyAlignment="1">
      <alignment horizontal="left" vertical="center"/>
    </xf>
    <xf numFmtId="0" fontId="1" fillId="2" borderId="16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0" fillId="6" borderId="0" xfId="0" applyFill="1" applyAlignment="1" applyProtection="1">
      <alignment horizontal="left" vertical="center"/>
      <protection locked="0"/>
    </xf>
    <xf numFmtId="9" fontId="11" fillId="3" borderId="38" xfId="0" applyNumberFormat="1" applyFont="1" applyFill="1" applyBorder="1" applyAlignment="1">
      <alignment horizontal="center" vertical="center"/>
    </xf>
    <xf numFmtId="9" fontId="11" fillId="3" borderId="39" xfId="0" applyNumberFormat="1" applyFont="1" applyFill="1" applyBorder="1" applyAlignment="1">
      <alignment horizontal="center" vertical="center"/>
    </xf>
    <xf numFmtId="0" fontId="13" fillId="3" borderId="0" xfId="0" applyFont="1" applyFill="1" applyAlignment="1" applyProtection="1">
      <alignment horizontal="left" vertical="top"/>
      <protection locked="0"/>
    </xf>
    <xf numFmtId="0" fontId="0" fillId="6" borderId="0" xfId="0" applyFill="1" applyAlignment="1">
      <alignment horizontal="right" vertical="center"/>
    </xf>
    <xf numFmtId="0" fontId="1" fillId="6" borderId="0" xfId="0" applyFont="1" applyFill="1" applyAlignment="1">
      <alignment horizontal="right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164" fontId="5" fillId="6" borderId="0" xfId="0" applyNumberFormat="1" applyFont="1" applyFill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6" fillId="3" borderId="0" xfId="0" applyFont="1" applyFill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center"/>
    </xf>
    <xf numFmtId="0" fontId="0" fillId="2" borderId="37" xfId="0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36" xfId="0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left" vertical="center"/>
    </xf>
    <xf numFmtId="9" fontId="11" fillId="3" borderId="40" xfId="0" applyNumberFormat="1" applyFont="1" applyFill="1" applyBorder="1" applyAlignment="1">
      <alignment horizontal="center" vertical="center"/>
    </xf>
    <xf numFmtId="9" fontId="11" fillId="3" borderId="41" xfId="0" applyNumberFormat="1" applyFont="1" applyFill="1" applyBorder="1" applyAlignment="1">
      <alignment horizontal="center" vertical="center"/>
    </xf>
  </cellXfs>
  <cellStyles count="1">
    <cellStyle name="Standaard" xfId="0" builtinId="0" customBuiltin="1"/>
  </cellStyles>
  <dxfs count="0"/>
  <tableStyles count="0" defaultTableStyle="TableStyleMedium2" defaultPivotStyle="PivotStyleLight16"/>
  <colors>
    <mruColors>
      <color rgb="FF717171"/>
      <color rgb="FF95A0A9"/>
      <color rgb="FFC3340D"/>
      <color rgb="FFD06300"/>
      <color rgb="FFF47856"/>
      <color rgb="FF6B82A1"/>
      <color rgb="FF9C8870"/>
      <color rgb="FF83715B"/>
      <color rgb="FF828282"/>
      <color rgb="FF8A8A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184680</xdr:colOff>
      <xdr:row>1</xdr:row>
      <xdr:rowOff>18149</xdr:rowOff>
    </xdr:from>
    <xdr:to>
      <xdr:col>4</xdr:col>
      <xdr:colOff>345792</xdr:colOff>
      <xdr:row>4</xdr:row>
      <xdr:rowOff>45158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934AFD-39B2-FF3D-552B-382EF8CB2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166" y="268520"/>
          <a:ext cx="2656117" cy="799895"/>
        </a:xfrm>
        <a:prstGeom prst="rect">
          <a:avLst/>
        </a:prstGeom>
      </xdr:spPr>
    </xdr:pic>
    <xdr:clientData/>
  </xdr:twoCellAnchor>
  <xdr:twoCellAnchor>
    <xdr:from>
      <xdr:col>6</xdr:col>
      <xdr:colOff>405097</xdr:colOff>
      <xdr:row>21</xdr:row>
      <xdr:rowOff>1341</xdr:rowOff>
    </xdr:from>
    <xdr:to>
      <xdr:col>6</xdr:col>
      <xdr:colOff>671045</xdr:colOff>
      <xdr:row>22</xdr:row>
      <xdr:rowOff>17585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E57AB976-ABD1-7551-0EC8-06E23753AD02}"/>
            </a:ext>
          </a:extLst>
        </xdr:cNvPr>
        <xdr:cNvSpPr/>
      </xdr:nvSpPr>
      <xdr:spPr>
        <a:xfrm>
          <a:off x="5485097" y="4319341"/>
          <a:ext cx="265948" cy="270244"/>
        </a:xfrm>
        <a:prstGeom prst="rightArrow">
          <a:avLst/>
        </a:prstGeom>
        <a:solidFill>
          <a:srgbClr val="C3340D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98EB-D285-418E-9F46-0023FB5C3B53}">
  <sheetPr>
    <pageSetUpPr fitToPage="1"/>
  </sheetPr>
  <dimension ref="A2:P46"/>
  <sheetViews>
    <sheetView tabSelected="1" zoomScale="115" zoomScaleNormal="115" workbookViewId="0">
      <selection activeCell="F4" sqref="F4:O4"/>
    </sheetView>
  </sheetViews>
  <sheetFormatPr defaultColWidth="9.140625" defaultRowHeight="19.899999999999999" customHeight="1" x14ac:dyDescent="0.2"/>
  <cols>
    <col min="1" max="1" width="9.140625" style="7" customWidth="1"/>
    <col min="2" max="2" width="2.7109375" style="7" customWidth="1"/>
    <col min="3" max="3" width="31.7109375" style="7" customWidth="1"/>
    <col min="4" max="4" width="1.7109375" style="7" customWidth="1"/>
    <col min="5" max="5" width="10.7109375" style="7" customWidth="1"/>
    <col min="6" max="6" width="17.85546875" style="7" customWidth="1"/>
    <col min="7" max="7" width="11.7109375" style="40" customWidth="1"/>
    <col min="8" max="15" width="13.7109375" style="40" customWidth="1"/>
    <col min="16" max="16" width="2.7109375" style="7" customWidth="1"/>
    <col min="17" max="16384" width="9.140625" style="7"/>
  </cols>
  <sheetData>
    <row r="2" spans="2:16" ht="15" customHeight="1" x14ac:dyDescent="0.2"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5"/>
    </row>
    <row r="3" spans="2:16" ht="16.149999999999999" customHeight="1" x14ac:dyDescent="0.2">
      <c r="B3" s="5"/>
      <c r="C3" s="42"/>
      <c r="D3" s="5"/>
      <c r="E3" s="5"/>
      <c r="F3" s="73" t="s">
        <v>47</v>
      </c>
      <c r="G3" s="73"/>
      <c r="H3" s="73"/>
      <c r="I3" s="73"/>
      <c r="J3" s="73"/>
      <c r="K3" s="73"/>
      <c r="L3" s="73"/>
      <c r="M3" s="73"/>
      <c r="N3" s="73"/>
      <c r="O3" s="73"/>
      <c r="P3" s="5"/>
    </row>
    <row r="4" spans="2:16" s="9" customFormat="1" ht="30" customHeight="1" x14ac:dyDescent="0.2">
      <c r="B4" s="8"/>
      <c r="C4"/>
      <c r="D4" s="47"/>
      <c r="E4" s="47"/>
      <c r="F4" s="66" t="s">
        <v>48</v>
      </c>
      <c r="G4" s="66"/>
      <c r="H4" s="66"/>
      <c r="I4" s="66"/>
      <c r="J4" s="66"/>
      <c r="K4" s="66"/>
      <c r="L4" s="66"/>
      <c r="M4" s="66"/>
      <c r="N4" s="66"/>
      <c r="O4" s="66"/>
      <c r="P4" s="8"/>
    </row>
    <row r="5" spans="2:16" s="13" customFormat="1" ht="7.15" customHeight="1" x14ac:dyDescent="0.2">
      <c r="B5" s="10"/>
      <c r="C5" s="11"/>
      <c r="D5" s="11"/>
      <c r="E5" s="11"/>
      <c r="F5" s="11"/>
      <c r="G5" s="11"/>
      <c r="H5" s="11"/>
      <c r="I5" s="11"/>
      <c r="J5" s="12"/>
      <c r="K5" s="12"/>
      <c r="L5" s="12"/>
      <c r="M5" s="12"/>
      <c r="N5" s="12"/>
      <c r="O5" s="12"/>
      <c r="P5" s="10"/>
    </row>
    <row r="6" spans="2:16" ht="4.9000000000000004" customHeight="1" x14ac:dyDescent="0.2">
      <c r="B6" s="5"/>
      <c r="C6" s="102" t="s">
        <v>40</v>
      </c>
      <c r="D6" s="102"/>
      <c r="E6" s="102"/>
      <c r="F6" s="102"/>
      <c r="G6" s="102"/>
      <c r="H6" s="102"/>
      <c r="I6" s="102"/>
      <c r="J6" s="67"/>
      <c r="K6" s="67"/>
      <c r="L6" s="67"/>
      <c r="M6" s="67"/>
      <c r="N6" s="14"/>
      <c r="O6" s="15"/>
      <c r="P6" s="5"/>
    </row>
    <row r="7" spans="2:16" ht="18" customHeight="1" x14ac:dyDescent="0.2">
      <c r="B7" s="5"/>
      <c r="C7" s="102"/>
      <c r="D7" s="102"/>
      <c r="E7" s="102"/>
      <c r="F7" s="102"/>
      <c r="G7" s="102"/>
      <c r="H7" s="102"/>
      <c r="I7" s="102"/>
      <c r="J7" s="67" t="s">
        <v>26</v>
      </c>
      <c r="K7" s="67"/>
      <c r="L7" s="67"/>
      <c r="M7" s="67"/>
      <c r="N7" s="15">
        <v>160</v>
      </c>
      <c r="O7" s="16" t="s">
        <v>18</v>
      </c>
      <c r="P7" s="5"/>
    </row>
    <row r="8" spans="2:16" ht="18" customHeight="1" x14ac:dyDescent="0.2">
      <c r="B8" s="5"/>
      <c r="C8" s="48" t="s">
        <v>12</v>
      </c>
      <c r="D8" s="14" t="s">
        <v>11</v>
      </c>
      <c r="E8" s="63"/>
      <c r="F8" s="63"/>
      <c r="G8" s="63"/>
      <c r="H8" s="63"/>
      <c r="I8" s="63"/>
      <c r="J8" s="67" t="s">
        <v>27</v>
      </c>
      <c r="K8" s="67"/>
      <c r="L8" s="67"/>
      <c r="M8" s="67"/>
      <c r="N8" s="15">
        <f>IF((H41+J41+L41+N41)&lt;=4,(I41+K41+M41+O41),"Fout!")</f>
        <v>0</v>
      </c>
      <c r="O8" s="16" t="s">
        <v>19</v>
      </c>
      <c r="P8" s="5"/>
    </row>
    <row r="9" spans="2:16" ht="18" customHeight="1" x14ac:dyDescent="0.2">
      <c r="B9" s="5"/>
      <c r="C9" s="48" t="s">
        <v>14</v>
      </c>
      <c r="D9" s="14" t="s">
        <v>11</v>
      </c>
      <c r="E9" s="63"/>
      <c r="F9" s="63"/>
      <c r="G9" s="63"/>
      <c r="H9" s="63"/>
      <c r="I9" s="63"/>
      <c r="J9" s="67" t="s">
        <v>28</v>
      </c>
      <c r="K9" s="67"/>
      <c r="L9" s="67"/>
      <c r="M9" s="67"/>
      <c r="N9" s="46">
        <v>50000</v>
      </c>
      <c r="O9" s="17" t="s">
        <v>20</v>
      </c>
      <c r="P9" s="5"/>
    </row>
    <row r="10" spans="2:16" ht="18" customHeight="1" x14ac:dyDescent="0.2">
      <c r="B10" s="5"/>
      <c r="C10" s="55" t="s">
        <v>13</v>
      </c>
      <c r="D10" s="14" t="s">
        <v>11</v>
      </c>
      <c r="E10" s="63"/>
      <c r="F10" s="63"/>
      <c r="G10" s="63"/>
      <c r="H10" s="63"/>
      <c r="I10" s="63"/>
      <c r="J10" s="68" t="s">
        <v>29</v>
      </c>
      <c r="K10" s="68"/>
      <c r="L10" s="68"/>
      <c r="M10" s="68"/>
      <c r="N10" s="72">
        <f>(N9/N7)*N8</f>
        <v>0</v>
      </c>
      <c r="O10" s="57"/>
      <c r="P10" s="5"/>
    </row>
    <row r="11" spans="2:16" ht="18" customHeight="1" x14ac:dyDescent="0.2">
      <c r="B11" s="5"/>
      <c r="C11" s="55"/>
      <c r="D11" s="14"/>
      <c r="E11" s="63"/>
      <c r="F11" s="63"/>
      <c r="G11" s="63"/>
      <c r="H11" s="63"/>
      <c r="I11" s="63"/>
      <c r="J11" s="68"/>
      <c r="K11" s="68"/>
      <c r="L11" s="68"/>
      <c r="M11" s="68"/>
      <c r="N11" s="72"/>
      <c r="O11" s="57"/>
      <c r="P11" s="5"/>
    </row>
    <row r="12" spans="2:16" ht="13.9" customHeight="1" x14ac:dyDescent="0.2">
      <c r="B12" s="5"/>
      <c r="C12" s="5"/>
      <c r="D12" s="5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5"/>
    </row>
    <row r="13" spans="2:16" s="22" customFormat="1" ht="13.9" customHeight="1" x14ac:dyDescent="0.2">
      <c r="B13" s="18"/>
      <c r="C13" s="19" t="s">
        <v>15</v>
      </c>
      <c r="D13" s="20"/>
      <c r="E13" s="20"/>
      <c r="F13" s="20"/>
      <c r="G13" s="21"/>
      <c r="H13" s="21"/>
      <c r="I13" s="21"/>
      <c r="J13" s="21"/>
      <c r="K13" s="21"/>
      <c r="L13" s="21"/>
      <c r="M13" s="21"/>
      <c r="N13" s="21"/>
      <c r="O13" s="21"/>
      <c r="P13" s="18"/>
    </row>
    <row r="14" spans="2:16" s="37" customFormat="1" ht="13.9" customHeight="1" x14ac:dyDescent="0.2">
      <c r="B14" s="38"/>
      <c r="C14" s="54" t="s">
        <v>37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38"/>
    </row>
    <row r="15" spans="2:16" s="37" customFormat="1" ht="13.9" customHeight="1" x14ac:dyDescent="0.2">
      <c r="B15" s="38"/>
      <c r="C15" s="56" t="s">
        <v>32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38"/>
    </row>
    <row r="16" spans="2:16" s="37" customFormat="1" ht="13.9" customHeight="1" x14ac:dyDescent="0.2">
      <c r="B16" s="38"/>
      <c r="C16" s="56" t="s">
        <v>33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38"/>
    </row>
    <row r="17" spans="1:16" s="37" customFormat="1" ht="13.9" customHeight="1" x14ac:dyDescent="0.2">
      <c r="B17" s="38"/>
      <c r="C17" s="54" t="s">
        <v>17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38"/>
    </row>
    <row r="18" spans="1:16" ht="13.9" customHeight="1" thickBot="1" x14ac:dyDescent="0.25">
      <c r="B18" s="5"/>
      <c r="C18" s="5"/>
      <c r="D18" s="5"/>
      <c r="E18" s="5"/>
      <c r="F18" s="5"/>
      <c r="G18" s="6"/>
      <c r="H18" s="6"/>
      <c r="I18" s="6"/>
      <c r="J18" s="6"/>
      <c r="K18" s="6"/>
      <c r="L18" s="6"/>
      <c r="M18" s="6"/>
      <c r="N18" s="6"/>
      <c r="O18" s="6"/>
      <c r="P18" s="5"/>
    </row>
    <row r="19" spans="1:16" s="25" customFormat="1" ht="19.899999999999999" customHeight="1" thickBot="1" x14ac:dyDescent="0.25">
      <c r="A19" s="7"/>
      <c r="B19" s="5"/>
      <c r="C19" s="23"/>
      <c r="D19" s="23"/>
      <c r="E19" s="23"/>
      <c r="F19" s="23"/>
      <c r="G19" s="24"/>
      <c r="H19" s="69" t="s">
        <v>30</v>
      </c>
      <c r="I19" s="70"/>
      <c r="J19" s="70"/>
      <c r="K19" s="70"/>
      <c r="L19" s="70"/>
      <c r="M19" s="70"/>
      <c r="N19" s="70"/>
      <c r="O19" s="71"/>
      <c r="P19" s="23"/>
    </row>
    <row r="20" spans="1:16" s="25" customFormat="1" ht="19.899999999999999" customHeight="1" x14ac:dyDescent="0.2">
      <c r="B20" s="23"/>
      <c r="C20" s="26"/>
      <c r="D20" s="74"/>
      <c r="E20" s="74"/>
      <c r="F20" s="74"/>
      <c r="G20" s="75"/>
      <c r="H20" s="49" t="s">
        <v>42</v>
      </c>
      <c r="I20" s="50"/>
      <c r="J20" s="49" t="s">
        <v>43</v>
      </c>
      <c r="K20" s="50"/>
      <c r="L20" s="49" t="s">
        <v>34</v>
      </c>
      <c r="M20" s="50"/>
      <c r="N20" s="49" t="s">
        <v>35</v>
      </c>
      <c r="O20" s="50"/>
      <c r="P20" s="23"/>
    </row>
    <row r="21" spans="1:16" ht="19.899999999999999" customHeight="1" thickBot="1" x14ac:dyDescent="0.25">
      <c r="B21" s="5"/>
      <c r="C21" s="60" t="s">
        <v>44</v>
      </c>
      <c r="D21" s="61"/>
      <c r="E21" s="61"/>
      <c r="F21" s="61"/>
      <c r="G21" s="61"/>
      <c r="H21" s="27" t="s">
        <v>4</v>
      </c>
      <c r="I21" s="28" t="s">
        <v>5</v>
      </c>
      <c r="J21" s="27" t="s">
        <v>4</v>
      </c>
      <c r="K21" s="28" t="s">
        <v>5</v>
      </c>
      <c r="L21" s="27" t="s">
        <v>4</v>
      </c>
      <c r="M21" s="28" t="s">
        <v>5</v>
      </c>
      <c r="N21" s="27" t="s">
        <v>4</v>
      </c>
      <c r="O21" s="41" t="s">
        <v>5</v>
      </c>
      <c r="P21" s="5"/>
    </row>
    <row r="22" spans="1:16" ht="19.899999999999999" customHeight="1" thickBot="1" x14ac:dyDescent="0.25">
      <c r="B22" s="5"/>
      <c r="C22" s="61"/>
      <c r="D22" s="61"/>
      <c r="E22" s="61"/>
      <c r="F22" s="61"/>
      <c r="G22" s="61"/>
      <c r="H22" s="1"/>
      <c r="I22" s="43">
        <f>IF(H22&gt;0,(1*(H22/($H$22+$J$22+$L$22+$N$22))),0)</f>
        <v>0</v>
      </c>
      <c r="J22" s="1"/>
      <c r="K22" s="43">
        <f>IF(J22&gt;0,(1*(J22/($H$22+$J$22+$L$22+$N$22))),0)</f>
        <v>0</v>
      </c>
      <c r="L22" s="1"/>
      <c r="M22" s="43">
        <f>IF(L22&gt;0,(1*(L22/($H$22+$J$22+$L$22+$N$22))),0)</f>
        <v>0</v>
      </c>
      <c r="N22" s="1"/>
      <c r="O22" s="44">
        <f>IF(N22&gt;0,(1*(N22/($H$22+$J$22+$L$22+$N$22))),0)</f>
        <v>0</v>
      </c>
      <c r="P22" s="5"/>
    </row>
    <row r="23" spans="1:16" ht="19.899999999999999" customHeight="1" thickBot="1" x14ac:dyDescent="0.25">
      <c r="B23" s="5"/>
      <c r="C23" s="62"/>
      <c r="D23" s="62"/>
      <c r="E23" s="62"/>
      <c r="F23" s="62"/>
      <c r="G23" s="62"/>
      <c r="H23" s="6"/>
      <c r="I23" s="6"/>
      <c r="J23" s="6"/>
      <c r="K23" s="6"/>
      <c r="L23" s="6"/>
      <c r="M23" s="6"/>
      <c r="N23" s="6"/>
      <c r="O23" s="6"/>
      <c r="P23" s="5"/>
    </row>
    <row r="24" spans="1:16" s="25" customFormat="1" ht="19.899999999999999" customHeight="1" thickBot="1" x14ac:dyDescent="0.25">
      <c r="A24" s="7"/>
      <c r="B24" s="5"/>
      <c r="C24" s="79" t="s">
        <v>31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1"/>
      <c r="P24" s="23"/>
    </row>
    <row r="25" spans="1:16" s="25" customFormat="1" ht="19.899999999999999" customHeight="1" x14ac:dyDescent="0.2">
      <c r="A25" s="7"/>
      <c r="B25" s="5"/>
      <c r="C25" s="58" t="s">
        <v>6</v>
      </c>
      <c r="D25" s="96" t="s">
        <v>22</v>
      </c>
      <c r="E25" s="97"/>
      <c r="F25" s="98"/>
      <c r="G25" s="88" t="s">
        <v>23</v>
      </c>
      <c r="H25" s="49" t="s">
        <v>42</v>
      </c>
      <c r="I25" s="50"/>
      <c r="J25" s="49" t="s">
        <v>43</v>
      </c>
      <c r="K25" s="50"/>
      <c r="L25" s="49" t="s">
        <v>34</v>
      </c>
      <c r="M25" s="50"/>
      <c r="N25" s="49" t="s">
        <v>35</v>
      </c>
      <c r="O25" s="50"/>
      <c r="P25" s="23"/>
    </row>
    <row r="26" spans="1:16" ht="19.899999999999999" customHeight="1" thickBot="1" x14ac:dyDescent="0.25">
      <c r="B26" s="5"/>
      <c r="C26" s="59"/>
      <c r="D26" s="99"/>
      <c r="E26" s="100"/>
      <c r="F26" s="101"/>
      <c r="G26" s="89"/>
      <c r="H26" s="27" t="s">
        <v>0</v>
      </c>
      <c r="I26" s="28" t="s">
        <v>3</v>
      </c>
      <c r="J26" s="27" t="s">
        <v>0</v>
      </c>
      <c r="K26" s="28" t="s">
        <v>3</v>
      </c>
      <c r="L26" s="27" t="s">
        <v>0</v>
      </c>
      <c r="M26" s="28" t="s">
        <v>3</v>
      </c>
      <c r="N26" s="27" t="s">
        <v>0</v>
      </c>
      <c r="O26" s="41" t="s">
        <v>3</v>
      </c>
      <c r="P26" s="5"/>
    </row>
    <row r="27" spans="1:16" ht="19.899999999999999" customHeight="1" x14ac:dyDescent="0.2">
      <c r="B27" s="5"/>
      <c r="C27" s="82" t="s">
        <v>9</v>
      </c>
      <c r="D27" s="51" t="s">
        <v>36</v>
      </c>
      <c r="E27" s="52"/>
      <c r="F27" s="53"/>
      <c r="G27" s="29">
        <v>0</v>
      </c>
      <c r="H27" s="3"/>
      <c r="I27" s="30">
        <f>$I$22*G27*H27</f>
        <v>0</v>
      </c>
      <c r="J27" s="2"/>
      <c r="K27" s="32">
        <f t="shared" ref="K27:K40" si="0">$K$22*G27*J27</f>
        <v>0</v>
      </c>
      <c r="L27" s="2"/>
      <c r="M27" s="32">
        <f t="shared" ref="M27:M40" si="1">$M$22*G27*L27</f>
        <v>0</v>
      </c>
      <c r="N27" s="3"/>
      <c r="O27" s="30">
        <f t="shared" ref="O27:O40" si="2">$O$22*G27*N27</f>
        <v>0</v>
      </c>
      <c r="P27" s="5"/>
    </row>
    <row r="28" spans="1:16" ht="19.899999999999999" customHeight="1" x14ac:dyDescent="0.2">
      <c r="B28" s="5"/>
      <c r="C28" s="83"/>
      <c r="D28" s="51" t="s">
        <v>24</v>
      </c>
      <c r="E28" s="52"/>
      <c r="F28" s="53"/>
      <c r="G28" s="31">
        <v>0</v>
      </c>
      <c r="H28" s="64" t="s">
        <v>21</v>
      </c>
      <c r="I28" s="65"/>
      <c r="J28" s="2"/>
      <c r="K28" s="32">
        <f t="shared" si="0"/>
        <v>0</v>
      </c>
      <c r="L28" s="2"/>
      <c r="M28" s="32">
        <f t="shared" si="1"/>
        <v>0</v>
      </c>
      <c r="N28" s="2"/>
      <c r="O28" s="32">
        <f t="shared" si="2"/>
        <v>0</v>
      </c>
      <c r="P28" s="5"/>
    </row>
    <row r="29" spans="1:16" ht="19.899999999999999" customHeight="1" x14ac:dyDescent="0.2">
      <c r="B29" s="5"/>
      <c r="C29" s="83"/>
      <c r="D29" s="51" t="s">
        <v>25</v>
      </c>
      <c r="E29" s="52"/>
      <c r="F29" s="53"/>
      <c r="G29" s="31">
        <v>20</v>
      </c>
      <c r="H29" s="103"/>
      <c r="I29" s="104"/>
      <c r="J29" s="64" t="s">
        <v>21</v>
      </c>
      <c r="K29" s="65"/>
      <c r="L29" s="2"/>
      <c r="M29" s="32">
        <f t="shared" si="1"/>
        <v>0</v>
      </c>
      <c r="N29" s="2"/>
      <c r="O29" s="32">
        <f t="shared" si="2"/>
        <v>0</v>
      </c>
      <c r="P29" s="5"/>
    </row>
    <row r="30" spans="1:16" ht="19.899999999999999" customHeight="1" thickBot="1" x14ac:dyDescent="0.25">
      <c r="B30" s="5"/>
      <c r="C30" s="84"/>
      <c r="D30" s="90" t="s">
        <v>1</v>
      </c>
      <c r="E30" s="91"/>
      <c r="F30" s="92"/>
      <c r="G30" s="33">
        <v>40</v>
      </c>
      <c r="H30" s="4"/>
      <c r="I30" s="34">
        <f t="shared" ref="I30:I33" si="3">$I$22*G30*H30</f>
        <v>0</v>
      </c>
      <c r="J30" s="4"/>
      <c r="K30" s="34">
        <f t="shared" si="0"/>
        <v>0</v>
      </c>
      <c r="L30" s="4"/>
      <c r="M30" s="34">
        <f t="shared" si="1"/>
        <v>0</v>
      </c>
      <c r="N30" s="4"/>
      <c r="O30" s="34">
        <f t="shared" si="2"/>
        <v>0</v>
      </c>
      <c r="P30" s="5"/>
    </row>
    <row r="31" spans="1:16" ht="19.899999999999999" customHeight="1" x14ac:dyDescent="0.2">
      <c r="B31" s="5"/>
      <c r="C31" s="84"/>
      <c r="D31" s="93" t="s">
        <v>45</v>
      </c>
      <c r="E31" s="94"/>
      <c r="F31" s="95"/>
      <c r="G31" s="29">
        <v>0</v>
      </c>
      <c r="H31" s="3"/>
      <c r="I31" s="30">
        <f t="shared" si="3"/>
        <v>0</v>
      </c>
      <c r="J31" s="3"/>
      <c r="K31" s="30">
        <f t="shared" si="0"/>
        <v>0</v>
      </c>
      <c r="L31" s="3"/>
      <c r="M31" s="30">
        <f t="shared" si="1"/>
        <v>0</v>
      </c>
      <c r="N31" s="3"/>
      <c r="O31" s="30">
        <f t="shared" si="2"/>
        <v>0</v>
      </c>
      <c r="P31" s="5"/>
    </row>
    <row r="32" spans="1:16" ht="19.899999999999999" customHeight="1" thickBot="1" x14ac:dyDescent="0.25">
      <c r="B32" s="5"/>
      <c r="C32" s="85"/>
      <c r="D32" s="90" t="s">
        <v>46</v>
      </c>
      <c r="E32" s="91"/>
      <c r="F32" s="92"/>
      <c r="G32" s="33">
        <v>40</v>
      </c>
      <c r="H32" s="4"/>
      <c r="I32" s="34">
        <f t="shared" si="3"/>
        <v>0</v>
      </c>
      <c r="J32" s="4"/>
      <c r="K32" s="34">
        <f t="shared" si="0"/>
        <v>0</v>
      </c>
      <c r="L32" s="4"/>
      <c r="M32" s="34">
        <f t="shared" si="1"/>
        <v>0</v>
      </c>
      <c r="N32" s="4"/>
      <c r="O32" s="34">
        <f t="shared" si="2"/>
        <v>0</v>
      </c>
      <c r="P32" s="5"/>
    </row>
    <row r="33" spans="1:16" ht="19.899999999999999" customHeight="1" x14ac:dyDescent="0.2">
      <c r="B33" s="5"/>
      <c r="C33" s="82" t="s">
        <v>7</v>
      </c>
      <c r="D33" s="51" t="s">
        <v>36</v>
      </c>
      <c r="E33" s="52"/>
      <c r="F33" s="53"/>
      <c r="G33" s="29">
        <v>10</v>
      </c>
      <c r="H33" s="3"/>
      <c r="I33" s="30">
        <f t="shared" si="3"/>
        <v>0</v>
      </c>
      <c r="J33" s="2"/>
      <c r="K33" s="32">
        <f t="shared" si="0"/>
        <v>0</v>
      </c>
      <c r="L33" s="2"/>
      <c r="M33" s="32">
        <f t="shared" si="1"/>
        <v>0</v>
      </c>
      <c r="N33" s="3"/>
      <c r="O33" s="30">
        <f t="shared" si="2"/>
        <v>0</v>
      </c>
      <c r="P33" s="5"/>
    </row>
    <row r="34" spans="1:16" ht="19.899999999999999" customHeight="1" x14ac:dyDescent="0.2">
      <c r="B34" s="5"/>
      <c r="C34" s="83"/>
      <c r="D34" s="51" t="s">
        <v>24</v>
      </c>
      <c r="E34" s="52"/>
      <c r="F34" s="53"/>
      <c r="G34" s="31">
        <v>20</v>
      </c>
      <c r="H34" s="64" t="s">
        <v>21</v>
      </c>
      <c r="I34" s="65"/>
      <c r="J34" s="2"/>
      <c r="K34" s="32">
        <f t="shared" si="0"/>
        <v>0</v>
      </c>
      <c r="L34" s="2"/>
      <c r="M34" s="32">
        <f t="shared" si="1"/>
        <v>0</v>
      </c>
      <c r="N34" s="2"/>
      <c r="O34" s="32">
        <f t="shared" si="2"/>
        <v>0</v>
      </c>
      <c r="P34" s="5"/>
    </row>
    <row r="35" spans="1:16" ht="19.899999999999999" customHeight="1" x14ac:dyDescent="0.2">
      <c r="B35" s="5"/>
      <c r="C35" s="84"/>
      <c r="D35" s="51" t="s">
        <v>25</v>
      </c>
      <c r="E35" s="52"/>
      <c r="F35" s="53"/>
      <c r="G35" s="31">
        <v>40</v>
      </c>
      <c r="H35" s="103"/>
      <c r="I35" s="104"/>
      <c r="J35" s="64" t="s">
        <v>21</v>
      </c>
      <c r="K35" s="65"/>
      <c r="L35" s="2"/>
      <c r="M35" s="32">
        <f t="shared" si="1"/>
        <v>0</v>
      </c>
      <c r="N35" s="2"/>
      <c r="O35" s="32">
        <f t="shared" si="2"/>
        <v>0</v>
      </c>
      <c r="P35" s="5"/>
    </row>
    <row r="36" spans="1:16" ht="19.899999999999999" customHeight="1" thickBot="1" x14ac:dyDescent="0.25">
      <c r="B36" s="5"/>
      <c r="C36" s="84"/>
      <c r="D36" s="90" t="s">
        <v>1</v>
      </c>
      <c r="E36" s="91"/>
      <c r="F36" s="92"/>
      <c r="G36" s="33">
        <v>80</v>
      </c>
      <c r="H36" s="4"/>
      <c r="I36" s="34">
        <f>$I$22*G36*H36</f>
        <v>0</v>
      </c>
      <c r="J36" s="4"/>
      <c r="K36" s="34">
        <f t="shared" si="0"/>
        <v>0</v>
      </c>
      <c r="L36" s="4"/>
      <c r="M36" s="34">
        <f t="shared" si="1"/>
        <v>0</v>
      </c>
      <c r="N36" s="4"/>
      <c r="O36" s="34">
        <f t="shared" si="2"/>
        <v>0</v>
      </c>
      <c r="P36" s="5"/>
    </row>
    <row r="37" spans="1:16" ht="19.899999999999999" customHeight="1" x14ac:dyDescent="0.2">
      <c r="B37" s="5"/>
      <c r="C37" s="84"/>
      <c r="D37" s="93" t="s">
        <v>45</v>
      </c>
      <c r="E37" s="94"/>
      <c r="F37" s="95"/>
      <c r="G37" s="29">
        <v>10</v>
      </c>
      <c r="H37" s="3"/>
      <c r="I37" s="30">
        <f>$I$22*G37*H37</f>
        <v>0</v>
      </c>
      <c r="J37" s="3"/>
      <c r="K37" s="30">
        <f t="shared" si="0"/>
        <v>0</v>
      </c>
      <c r="L37" s="3"/>
      <c r="M37" s="30">
        <f t="shared" si="1"/>
        <v>0</v>
      </c>
      <c r="N37" s="3"/>
      <c r="O37" s="30">
        <f t="shared" si="2"/>
        <v>0</v>
      </c>
      <c r="P37" s="5"/>
    </row>
    <row r="38" spans="1:16" ht="19.899999999999999" customHeight="1" thickBot="1" x14ac:dyDescent="0.25">
      <c r="B38" s="5"/>
      <c r="C38" s="85"/>
      <c r="D38" s="90" t="s">
        <v>46</v>
      </c>
      <c r="E38" s="91"/>
      <c r="F38" s="92"/>
      <c r="G38" s="33">
        <v>80</v>
      </c>
      <c r="H38" s="4"/>
      <c r="I38" s="34">
        <f>$I$22*G38*H38</f>
        <v>0</v>
      </c>
      <c r="J38" s="4"/>
      <c r="K38" s="34">
        <f t="shared" si="0"/>
        <v>0</v>
      </c>
      <c r="L38" s="4"/>
      <c r="M38" s="34">
        <f t="shared" si="1"/>
        <v>0</v>
      </c>
      <c r="N38" s="4"/>
      <c r="O38" s="34">
        <f t="shared" si="2"/>
        <v>0</v>
      </c>
      <c r="P38" s="5"/>
    </row>
    <row r="39" spans="1:16" ht="19.899999999999999" customHeight="1" x14ac:dyDescent="0.2">
      <c r="B39" s="5"/>
      <c r="C39" s="86" t="s">
        <v>8</v>
      </c>
      <c r="D39" s="93" t="s">
        <v>16</v>
      </c>
      <c r="E39" s="94"/>
      <c r="F39" s="95"/>
      <c r="G39" s="29">
        <v>160</v>
      </c>
      <c r="H39" s="3"/>
      <c r="I39" s="30">
        <f>$I$22*G39*H39</f>
        <v>0</v>
      </c>
      <c r="J39" s="3"/>
      <c r="K39" s="30">
        <f t="shared" si="0"/>
        <v>0</v>
      </c>
      <c r="L39" s="3"/>
      <c r="M39" s="30">
        <f t="shared" si="1"/>
        <v>0</v>
      </c>
      <c r="N39" s="3"/>
      <c r="O39" s="30">
        <f t="shared" si="2"/>
        <v>0</v>
      </c>
      <c r="P39" s="5"/>
    </row>
    <row r="40" spans="1:16" ht="19.899999999999999" customHeight="1" thickBot="1" x14ac:dyDescent="0.25">
      <c r="B40" s="5"/>
      <c r="C40" s="87"/>
      <c r="D40" s="90" t="s">
        <v>10</v>
      </c>
      <c r="E40" s="91"/>
      <c r="F40" s="92"/>
      <c r="G40" s="33">
        <v>120</v>
      </c>
      <c r="H40" s="4"/>
      <c r="I40" s="34">
        <f>$I$22*G40*H40</f>
        <v>0</v>
      </c>
      <c r="J40" s="4"/>
      <c r="K40" s="34">
        <f t="shared" si="0"/>
        <v>0</v>
      </c>
      <c r="L40" s="4"/>
      <c r="M40" s="34">
        <f t="shared" si="1"/>
        <v>0</v>
      </c>
      <c r="N40" s="4"/>
      <c r="O40" s="34">
        <f t="shared" si="2"/>
        <v>0</v>
      </c>
      <c r="P40" s="5"/>
    </row>
    <row r="41" spans="1:16" s="25" customFormat="1" ht="19.899999999999999" customHeight="1" thickBot="1" x14ac:dyDescent="0.25">
      <c r="A41" s="7"/>
      <c r="B41" s="5"/>
      <c r="C41" s="76" t="s">
        <v>2</v>
      </c>
      <c r="D41" s="77"/>
      <c r="E41" s="78"/>
      <c r="F41" s="78"/>
      <c r="G41" s="78"/>
      <c r="H41" s="35">
        <f>IF(H22&gt;0,IF((SUM(H27:H40)=1),SUM(H27:H40),"Fout!"),0)</f>
        <v>0</v>
      </c>
      <c r="I41" s="36">
        <f>SUM(I27:I40)*H41</f>
        <v>0</v>
      </c>
      <c r="J41" s="35">
        <f>IF(J22&gt;0,IF((SUM(J27:J40)=1),SUM(J27:J40),"Fout!"),0)</f>
        <v>0</v>
      </c>
      <c r="K41" s="36">
        <f>SUM(K27:K40)*J41</f>
        <v>0</v>
      </c>
      <c r="L41" s="35">
        <f>IF(L22&gt;0,IF((SUM(L27:L40)=1),SUM(L27:L40),"Fout!"),0)</f>
        <v>0</v>
      </c>
      <c r="M41" s="36">
        <f>SUM(M27:M40)*L41</f>
        <v>0</v>
      </c>
      <c r="N41" s="35">
        <f>IF(N22&gt;0,IF((SUM(N27:N40)=1),SUM(N27:N40),"Fout!"),0)</f>
        <v>0</v>
      </c>
      <c r="O41" s="36">
        <f>SUM(O27:O40)*N41</f>
        <v>0</v>
      </c>
      <c r="P41" s="23"/>
    </row>
    <row r="42" spans="1:16" s="37" customFormat="1" ht="7.9" customHeight="1" x14ac:dyDescent="0.2">
      <c r="B42" s="38"/>
      <c r="C42" s="38"/>
      <c r="D42" s="38"/>
      <c r="E42" s="38"/>
      <c r="F42" s="38"/>
      <c r="G42" s="39"/>
      <c r="H42" s="39"/>
      <c r="I42" s="39"/>
      <c r="J42" s="39"/>
      <c r="K42" s="39"/>
      <c r="L42" s="39"/>
      <c r="M42" s="39"/>
      <c r="N42" s="39"/>
      <c r="O42" s="39"/>
      <c r="P42" s="38"/>
    </row>
    <row r="43" spans="1:16" s="37" customFormat="1" ht="16.149999999999999" customHeight="1" x14ac:dyDescent="0.2">
      <c r="B43" s="38"/>
      <c r="C43" s="38" t="s">
        <v>38</v>
      </c>
      <c r="D43" s="38"/>
      <c r="E43" s="38"/>
      <c r="F43" s="38"/>
      <c r="G43" s="39"/>
      <c r="H43" s="39"/>
      <c r="I43" s="39"/>
      <c r="J43" s="39"/>
      <c r="K43" s="39"/>
      <c r="L43" s="39"/>
      <c r="M43" s="39"/>
      <c r="N43" s="39"/>
      <c r="O43" s="39"/>
      <c r="P43" s="38"/>
    </row>
    <row r="44" spans="1:16" s="37" customFormat="1" ht="16.149999999999999" customHeight="1" x14ac:dyDescent="0.3">
      <c r="B44" s="38"/>
      <c r="C44" s="38" t="s">
        <v>39</v>
      </c>
      <c r="D44" s="38"/>
      <c r="E44" s="38"/>
      <c r="F44" s="38"/>
      <c r="G44" s="39"/>
      <c r="H44" s="39"/>
      <c r="I44" s="39"/>
      <c r="J44" s="39"/>
      <c r="K44" s="39"/>
      <c r="L44" s="39"/>
      <c r="M44" s="39"/>
      <c r="N44" s="39"/>
      <c r="O44" s="39"/>
      <c r="P44" s="38"/>
    </row>
    <row r="45" spans="1:16" s="37" customFormat="1" ht="7.9" customHeight="1" x14ac:dyDescent="0.2">
      <c r="B45" s="38"/>
      <c r="C45" s="38"/>
      <c r="D45" s="38"/>
      <c r="E45" s="38"/>
      <c r="F45" s="38"/>
      <c r="G45" s="39"/>
      <c r="H45" s="39"/>
      <c r="I45" s="39"/>
      <c r="J45" s="39"/>
      <c r="K45" s="39"/>
      <c r="L45" s="39"/>
      <c r="M45" s="39"/>
      <c r="N45" s="39"/>
      <c r="O45" s="39"/>
      <c r="P45" s="38"/>
    </row>
    <row r="46" spans="1:16" s="22" customFormat="1" ht="16.149999999999999" customHeight="1" x14ac:dyDescent="0.2">
      <c r="B46" s="18"/>
      <c r="C46" s="45" t="s">
        <v>41</v>
      </c>
      <c r="D46" s="18"/>
      <c r="E46" s="18"/>
      <c r="F46" s="18"/>
      <c r="G46" s="21"/>
      <c r="H46" s="21"/>
      <c r="I46" s="21"/>
      <c r="J46" s="21"/>
      <c r="K46" s="21"/>
      <c r="L46" s="21"/>
      <c r="M46" s="21"/>
      <c r="N46" s="21"/>
      <c r="O46" s="21"/>
      <c r="P46" s="18"/>
    </row>
  </sheetData>
  <sheetProtection algorithmName="SHA-512" hashValue="euFcbV8o6OjsryiSYgACBO/iR+9XcNHCq2kWsx9QZuJI3bC14TLBKfLiAhQYWsXOkLAAw/inXfHxpK6O/UlEuA==" saltValue="E6IUw8c+F1UMkMSmfA49gA==" spinCount="100000" sheet="1" objects="1" scenarios="1" selectLockedCells="1"/>
  <mergeCells count="55">
    <mergeCell ref="J35:K35"/>
    <mergeCell ref="H25:I25"/>
    <mergeCell ref="H28:I29"/>
    <mergeCell ref="H34:I35"/>
    <mergeCell ref="D40:F40"/>
    <mergeCell ref="D34:F34"/>
    <mergeCell ref="D35:F35"/>
    <mergeCell ref="D36:F36"/>
    <mergeCell ref="D37:F37"/>
    <mergeCell ref="D38:F38"/>
    <mergeCell ref="D39:F39"/>
    <mergeCell ref="J25:K25"/>
    <mergeCell ref="F3:O3"/>
    <mergeCell ref="D20:G20"/>
    <mergeCell ref="C41:G41"/>
    <mergeCell ref="C24:O24"/>
    <mergeCell ref="N25:O25"/>
    <mergeCell ref="C33:C38"/>
    <mergeCell ref="C27:C32"/>
    <mergeCell ref="C39:C40"/>
    <mergeCell ref="G25:G26"/>
    <mergeCell ref="D28:F28"/>
    <mergeCell ref="D29:F29"/>
    <mergeCell ref="D30:F30"/>
    <mergeCell ref="D31:F31"/>
    <mergeCell ref="D32:F32"/>
    <mergeCell ref="D25:F26"/>
    <mergeCell ref="C6:I7"/>
    <mergeCell ref="F4:O4"/>
    <mergeCell ref="J20:K20"/>
    <mergeCell ref="L20:M20"/>
    <mergeCell ref="N20:O20"/>
    <mergeCell ref="J6:M6"/>
    <mergeCell ref="J7:M7"/>
    <mergeCell ref="J8:M8"/>
    <mergeCell ref="J9:M9"/>
    <mergeCell ref="J10:M11"/>
    <mergeCell ref="H19:O19"/>
    <mergeCell ref="H20:I20"/>
    <mergeCell ref="C14:O14"/>
    <mergeCell ref="N10:N11"/>
    <mergeCell ref="C16:O16"/>
    <mergeCell ref="E8:I8"/>
    <mergeCell ref="E9:I9"/>
    <mergeCell ref="L25:M25"/>
    <mergeCell ref="D33:F33"/>
    <mergeCell ref="C17:O17"/>
    <mergeCell ref="C10:C11"/>
    <mergeCell ref="C15:O15"/>
    <mergeCell ref="O10:O11"/>
    <mergeCell ref="C25:C26"/>
    <mergeCell ref="C21:G23"/>
    <mergeCell ref="E10:I11"/>
    <mergeCell ref="D27:F27"/>
    <mergeCell ref="J29:K29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6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13f0a-2d1f-4ff9-96e7-cfd3259f1e3d">
      <Value>2</Value>
      <Value>1</Value>
    </TaxCatchAll>
    <lcf76f155ced4ddcb4097134ff3c332f xmlns="af109334-2b78-4da0-962d-efb3b3f2a62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B257E8B3DCD1488554F14ECB49FCB3" ma:contentTypeVersion="9" ma:contentTypeDescription="Een nieuw document maken." ma:contentTypeScope="" ma:versionID="49f7a87125f35b1ea930fb71429fe892">
  <xsd:schema xmlns:xsd="http://www.w3.org/2001/XMLSchema" xmlns:xs="http://www.w3.org/2001/XMLSchema" xmlns:p="http://schemas.microsoft.com/office/2006/metadata/properties" xmlns:ns2="af109334-2b78-4da0-962d-efb3b3f2a621" xmlns:ns3="b9913f0a-2d1f-4ff9-96e7-cfd3259f1e3d" targetNamespace="http://schemas.microsoft.com/office/2006/metadata/properties" ma:root="true" ma:fieldsID="6435fa02dbce629c505ba72980d58ff2" ns2:_="" ns3:_="">
    <xsd:import namespace="af109334-2b78-4da0-962d-efb3b3f2a621"/>
    <xsd:import namespace="b9913f0a-2d1f-4ff9-96e7-cfd3259f1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109334-2b78-4da0-962d-efb3b3f2a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53cb98e3-693c-4356-a17d-097f930f6f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13f0a-2d1f-4ff9-96e7-cfd3259f1e3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1c3d458-d88e-43c1-a337-a99257781b3b}" ma:internalName="TaxCatchAll" ma:showField="CatchAllData" ma:web="b9913f0a-2d1f-4ff9-96e7-cfd3259f1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1D80A1-7295-48D1-8ADF-CDFB1896E197}">
  <ds:schemaRefs>
    <ds:schemaRef ds:uri="http://schemas.microsoft.com/office/2006/metadata/properties"/>
    <ds:schemaRef ds:uri="http://schemas.microsoft.com/office/infopath/2007/PartnerControls"/>
    <ds:schemaRef ds:uri="b9913f0a-2d1f-4ff9-96e7-cfd3259f1e3d"/>
    <ds:schemaRef ds:uri="af109334-2b78-4da0-962d-efb3b3f2a621"/>
  </ds:schemaRefs>
</ds:datastoreItem>
</file>

<file path=customXml/itemProps2.xml><?xml version="1.0" encoding="utf-8"?>
<ds:datastoreItem xmlns:ds="http://schemas.openxmlformats.org/officeDocument/2006/customXml" ds:itemID="{46055D4E-6A50-4E1A-AFE4-79D01123B1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171DE9-1F79-4B76-95AA-106135629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109334-2b78-4da0-962d-efb3b3f2a621"/>
    <ds:schemaRef ds:uri="b9913f0a-2d1f-4ff9-96e7-cfd3259f1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Royal HaskoningDHV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 rekenblad emissiereducerend werken</dc:title>
  <dc:creator>Peter Gosselink</dc:creator>
  <cp:lastModifiedBy>Remco Visser</cp:lastModifiedBy>
  <cp:lastPrinted>2023-06-02T21:35:06Z</cp:lastPrinted>
  <dcterms:created xsi:type="dcterms:W3CDTF">2022-06-01T12:11:09Z</dcterms:created>
  <dcterms:modified xsi:type="dcterms:W3CDTF">2024-07-12T05:54:29Z</dcterms:modified>
  <cp:version>5.0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0x010100A00871B6ADF1FF46A0727E13CD234E7E0020EFE7E8FF4F094DB515BBFEF215F6D3</vt:lpwstr>
  </property>
  <property fmtid="{D5CDD505-2E9C-101B-9397-08002B2CF9AE}" pid="3" name="hc177bb5d1a84cadb04e5c71ff211ad4">
    <vt:lpwstr>Milieu, Natuur en Landschap|7428f87c-f835-4451-81ab-d2e8eed710b0</vt:lpwstr>
  </property>
  <property fmtid="{D5CDD505-2E9C-101B-9397-08002B2CF9AE}" pid="4" name="g4911d1be07a4422a8ee2ce893e0df3b">
    <vt:lpwstr>NM Natuur en Milieu|9a165124-760c-488d-8265-aee3cb1a0da3</vt:lpwstr>
  </property>
  <property fmtid="{D5CDD505-2E9C-101B-9397-08002B2CF9AE}" pid="5" name="_dlc_DocIdItemGuid">
    <vt:lpwstr>c25e9a2a-19e1-4e25-9350-7bc631c8c611</vt:lpwstr>
  </property>
  <property fmtid="{D5CDD505-2E9C-101B-9397-08002B2CF9AE}" pid="6" name="MSIP_Label_1f7c1374-3856-4efe-8a20-c736d592c69d_Enabled">
    <vt:lpwstr>True</vt:lpwstr>
  </property>
  <property fmtid="{D5CDD505-2E9C-101B-9397-08002B2CF9AE}" pid="7" name="MSIP_Label_1f7c1374-3856-4efe-8a20-c736d592c69d_SiteId">
    <vt:lpwstr>198fc6c4-dbc7-4471-82ef-764d9e62caf1</vt:lpwstr>
  </property>
  <property fmtid="{D5CDD505-2E9C-101B-9397-08002B2CF9AE}" pid="8" name="MSIP_Label_1f7c1374-3856-4efe-8a20-c736d592c69d_SetDate">
    <vt:lpwstr>2023-07-17T13:52:50Z</vt:lpwstr>
  </property>
  <property fmtid="{D5CDD505-2E9C-101B-9397-08002B2CF9AE}" pid="9" name="MSIP_Label_1f7c1374-3856-4efe-8a20-c736d592c69d_Name">
    <vt:lpwstr>Intern</vt:lpwstr>
  </property>
  <property fmtid="{D5CDD505-2E9C-101B-9397-08002B2CF9AE}" pid="10" name="MSIP_Label_1f7c1374-3856-4efe-8a20-c736d592c69d_ActionId">
    <vt:lpwstr>a6414505-bb82-4b22-8c72-ee7eab5c88ed</vt:lpwstr>
  </property>
  <property fmtid="{D5CDD505-2E9C-101B-9397-08002B2CF9AE}" pid="11" name="MSIP_Label_1f7c1374-3856-4efe-8a20-c736d592c69d_Removed">
    <vt:lpwstr>False</vt:lpwstr>
  </property>
  <property fmtid="{D5CDD505-2E9C-101B-9397-08002B2CF9AE}" pid="12" name="MSIP_Label_1f7c1374-3856-4efe-8a20-c736d592c69d_Extended_MSFT_Method">
    <vt:lpwstr>Standard</vt:lpwstr>
  </property>
  <property fmtid="{D5CDD505-2E9C-101B-9397-08002B2CF9AE}" pid="13" name="Sensitivity">
    <vt:lpwstr>Intern</vt:lpwstr>
  </property>
</Properties>
</file>